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chmielews6\Desktop\"/>
    </mc:Choice>
  </mc:AlternateContent>
  <xr:revisionPtr revIDLastSave="0" documentId="13_ncr:1_{7B5FDBAF-9858-4995-90B3-39E938CC010E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pieczywo" sheetId="1" r:id="rId1"/>
  </sheets>
  <calcPr calcId="191029"/>
</workbook>
</file>

<file path=xl/calcChain.xml><?xml version="1.0" encoding="utf-8"?>
<calcChain xmlns="http://schemas.openxmlformats.org/spreadsheetml/2006/main">
  <c r="F9" i="1" l="1"/>
  <c r="H9" i="1" l="1"/>
  <c r="I9" i="1" s="1"/>
  <c r="F10" i="1"/>
  <c r="F11" i="1"/>
  <c r="F12" i="1"/>
  <c r="F13" i="1"/>
  <c r="F14" i="1"/>
  <c r="F15" i="1"/>
  <c r="F16" i="1"/>
  <c r="F17" i="1"/>
  <c r="F18" i="1"/>
  <c r="F19" i="1"/>
  <c r="H19" i="1" l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/>
  <c r="H12" i="1"/>
  <c r="I12" i="1" s="1"/>
  <c r="H11" i="1"/>
  <c r="I11" i="1"/>
  <c r="H10" i="1"/>
  <c r="H20" i="1" s="1"/>
  <c r="I10" i="1"/>
  <c r="F20" i="1"/>
  <c r="C22" i="1" s="1"/>
  <c r="I20" i="1" l="1"/>
  <c r="C24" i="1" s="1"/>
  <c r="C23" i="1"/>
</calcChain>
</file>

<file path=xl/sharedStrings.xml><?xml version="1.0" encoding="utf-8"?>
<sst xmlns="http://schemas.openxmlformats.org/spreadsheetml/2006/main" count="61" uniqueCount="52">
  <si>
    <t>Lp.</t>
  </si>
  <si>
    <t>Nazwa artykułu</t>
  </si>
  <si>
    <t>J. miary</t>
  </si>
  <si>
    <t>1.</t>
  </si>
  <si>
    <t>szt.</t>
  </si>
  <si>
    <t>2.</t>
  </si>
  <si>
    <t>kg</t>
  </si>
  <si>
    <t>3.</t>
  </si>
  <si>
    <t>4.</t>
  </si>
  <si>
    <t>5.</t>
  </si>
  <si>
    <t>6.</t>
  </si>
  <si>
    <t>Razem:</t>
  </si>
  <si>
    <t xml:space="preserve"> </t>
  </si>
  <si>
    <t>8.</t>
  </si>
  <si>
    <t>9.</t>
  </si>
  <si>
    <t>10.</t>
  </si>
  <si>
    <t>7.</t>
  </si>
  <si>
    <t>11.</t>
  </si>
  <si>
    <t>A</t>
  </si>
  <si>
    <t>B</t>
  </si>
  <si>
    <t>C</t>
  </si>
  <si>
    <t>D</t>
  </si>
  <si>
    <t>E</t>
  </si>
  <si>
    <t>G</t>
  </si>
  <si>
    <t>I (F+H)</t>
  </si>
  <si>
    <t>Wartość VAT w PLN</t>
  </si>
  <si>
    <t>Wartość brutto w PLN</t>
  </si>
  <si>
    <t>Bułka kajzerka pszenna mini 35g</t>
  </si>
  <si>
    <t>Bułka kajzerka 50g</t>
  </si>
  <si>
    <t>Bułka koktajlowa  35g</t>
  </si>
  <si>
    <t>Bułka grahamka 80g</t>
  </si>
  <si>
    <t>Chleb szczeciński krojony 500g</t>
  </si>
  <si>
    <t>Chleb orkiszowy 500 g</t>
  </si>
  <si>
    <t>Chleb razowy krojony 750g</t>
  </si>
  <si>
    <t>Drożdzówka (bułka słodka) 120g</t>
  </si>
  <si>
    <t>Pączek z marmoladą 100g</t>
  </si>
  <si>
    <t>Ciasto na kg</t>
  </si>
  <si>
    <t>Bułka tarta 6kg</t>
  </si>
  <si>
    <t>Dokument należy sporządzić w formie elektronicznej i podpisać kwalifikowanym podpisem elektronicznym, podpisem zaufanym lub elektronicznym podpisem osobistym osoby/osób uprawnionej/-ych do reprezentacji w imieniu Wykonawcy</t>
  </si>
  <si>
    <t>FORMULARZ OFERTOWY – PIECZYWO</t>
  </si>
  <si>
    <t>F (D*E)</t>
  </si>
  <si>
    <t>H (F*G)</t>
  </si>
  <si>
    <t xml:space="preserve">Wartość  netto:     </t>
  </si>
  <si>
    <t xml:space="preserve"> VAT: </t>
  </si>
  <si>
    <t>Wartość brutto:</t>
  </si>
  <si>
    <t>Nazwa i adres WYKONAWCY</t>
  </si>
  <si>
    <t>Szczegółowy zakres zamówienia wraz z cenami jednostkowymi:</t>
  </si>
  <si>
    <t>Sukcesywne dostawy produktów żywnościowych przez okres 6 miesięcy lub do wyczerpania umownej kwoty do Ośrodka Kolonijno-Wczasowego Bajka w Łukęcinie przy ul. Słonecznej 10, 72-400.</t>
  </si>
  <si>
    <t>Cena jedn.   netto w PLN</t>
  </si>
  <si>
    <t>Ilość (szt/kg/opak.)</t>
  </si>
  <si>
    <t>Cena jedn.  netto w PLN</t>
  </si>
  <si>
    <t>Stawka VAT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</si>
</sst>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10" fillId="0" borderId="0" xfId="0" applyNumberFormat="1" applyFont="1"/>
    <xf numFmtId="0" fontId="5" fillId="0" borderId="0" xfId="0" applyFont="1" applyAlignment="1"/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3" fontId="7" fillId="0" borderId="2" xfId="2" applyFont="1" applyBorder="1" applyAlignment="1">
      <alignment horizontal="center" vertical="center" wrapText="1"/>
    </xf>
    <xf numFmtId="43" fontId="8" fillId="0" borderId="3" xfId="2" applyFont="1" applyBorder="1" applyAlignment="1">
      <alignment vertical="center" wrapText="1"/>
    </xf>
    <xf numFmtId="43" fontId="3" fillId="2" borderId="3" xfId="2" applyFont="1" applyFill="1" applyBorder="1" applyAlignment="1">
      <alignment horizontal="center" vertical="center" wrapText="1"/>
    </xf>
    <xf numFmtId="43" fontId="3" fillId="0" borderId="3" xfId="2" applyFont="1" applyBorder="1" applyAlignment="1">
      <alignment horizontal="center" vertical="center" wrapText="1"/>
    </xf>
    <xf numFmtId="43" fontId="5" fillId="0" borderId="0" xfId="2" applyFont="1"/>
    <xf numFmtId="43" fontId="7" fillId="0" borderId="3" xfId="2" applyFont="1" applyBorder="1" applyAlignment="1">
      <alignment horizontal="center" vertical="center" wrapText="1"/>
    </xf>
    <xf numFmtId="43" fontId="10" fillId="0" borderId="0" xfId="2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3" fontId="7" fillId="2" borderId="3" xfId="2" applyFont="1" applyFill="1" applyBorder="1" applyAlignment="1" applyProtection="1">
      <alignment horizontal="center" vertical="center" wrapText="1"/>
      <protection locked="0"/>
    </xf>
    <xf numFmtId="9" fontId="7" fillId="2" borderId="3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 wrapText="1"/>
    </xf>
    <xf numFmtId="43" fontId="7" fillId="0" borderId="5" xfId="2" applyFont="1" applyBorder="1" applyAlignment="1">
      <alignment horizontal="center" vertical="center" wrapText="1"/>
    </xf>
    <xf numFmtId="43" fontId="7" fillId="0" borderId="6" xfId="2" applyFont="1" applyBorder="1" applyAlignment="1">
      <alignment horizontal="center" vertical="center" wrapText="1"/>
    </xf>
    <xf numFmtId="43" fontId="7" fillId="0" borderId="7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130" zoomScaleNormal="130" workbookViewId="0">
      <selection activeCell="B3" sqref="B3"/>
    </sheetView>
  </sheetViews>
  <sheetFormatPr defaultColWidth="9.140625" defaultRowHeight="15" x14ac:dyDescent="0.25"/>
  <cols>
    <col min="1" max="1" width="6.5703125" style="5" customWidth="1"/>
    <col min="2" max="2" width="28.7109375" style="13" customWidth="1"/>
    <col min="3" max="3" width="16" style="5" customWidth="1"/>
    <col min="4" max="4" width="12.140625" style="5" customWidth="1"/>
    <col min="5" max="5" width="11.42578125" style="5" customWidth="1"/>
    <col min="6" max="6" width="15.42578125" style="5" customWidth="1"/>
    <col min="7" max="7" width="13.140625" style="5" customWidth="1"/>
    <col min="8" max="8" width="11.28515625" style="5" customWidth="1"/>
    <col min="9" max="9" width="16.5703125" style="5" customWidth="1"/>
    <col min="10" max="16384" width="9.140625" style="4"/>
  </cols>
  <sheetData>
    <row r="1" spans="1:9" ht="13.9" x14ac:dyDescent="0.25">
      <c r="A1" s="24" t="s">
        <v>45</v>
      </c>
      <c r="B1" s="25"/>
      <c r="C1" s="26"/>
      <c r="D1" s="26"/>
      <c r="E1" s="26"/>
      <c r="F1" s="26"/>
      <c r="G1" s="26"/>
      <c r="H1" s="26"/>
      <c r="I1" s="26"/>
    </row>
    <row r="2" spans="1:9" ht="17.45" x14ac:dyDescent="0.25">
      <c r="A2" s="27"/>
      <c r="B2" s="25"/>
      <c r="C2" s="26"/>
      <c r="D2" s="26"/>
      <c r="E2" s="26"/>
      <c r="F2" s="26"/>
      <c r="G2" s="26"/>
      <c r="H2" s="26"/>
      <c r="I2" s="26"/>
    </row>
    <row r="3" spans="1:9" ht="18.75" x14ac:dyDescent="0.25">
      <c r="A3" s="6" t="s">
        <v>39</v>
      </c>
    </row>
    <row r="4" spans="1:9" ht="17.45" x14ac:dyDescent="0.25">
      <c r="A4" s="7"/>
    </row>
    <row r="5" spans="1:9" ht="15.75" thickBot="1" x14ac:dyDescent="0.3">
      <c r="A5" s="38" t="s">
        <v>46</v>
      </c>
      <c r="B5" s="38"/>
      <c r="C5" s="38"/>
      <c r="D5" s="38"/>
      <c r="E5" s="38"/>
      <c r="F5" s="38"/>
      <c r="G5" s="38"/>
      <c r="H5" s="38"/>
      <c r="I5" s="38"/>
    </row>
    <row r="6" spans="1:9" ht="63.75" customHeight="1" x14ac:dyDescent="0.25">
      <c r="A6" s="34" t="s">
        <v>0</v>
      </c>
      <c r="B6" s="36" t="s">
        <v>1</v>
      </c>
      <c r="C6" s="34" t="s">
        <v>2</v>
      </c>
      <c r="D6" s="34" t="s">
        <v>49</v>
      </c>
      <c r="E6" s="34" t="s">
        <v>48</v>
      </c>
      <c r="F6" s="34" t="s">
        <v>50</v>
      </c>
      <c r="G6" s="34" t="s">
        <v>51</v>
      </c>
      <c r="H6" s="34" t="s">
        <v>25</v>
      </c>
      <c r="I6" s="34" t="s">
        <v>26</v>
      </c>
    </row>
    <row r="7" spans="1:9" ht="15.75" thickBot="1" x14ac:dyDescent="0.3">
      <c r="A7" s="35"/>
      <c r="B7" s="37"/>
      <c r="C7" s="35"/>
      <c r="D7" s="35"/>
      <c r="E7" s="35"/>
      <c r="F7" s="35"/>
      <c r="G7" s="35"/>
      <c r="H7" s="35"/>
      <c r="I7" s="35"/>
    </row>
    <row r="8" spans="1:9" s="5" customFormat="1" ht="15.75" thickBot="1" x14ac:dyDescent="0.3">
      <c r="A8" s="16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8" t="s">
        <v>40</v>
      </c>
      <c r="G8" s="8" t="s">
        <v>23</v>
      </c>
      <c r="H8" s="8" t="s">
        <v>41</v>
      </c>
      <c r="I8" s="8" t="s">
        <v>24</v>
      </c>
    </row>
    <row r="9" spans="1:9" ht="17.25" customHeight="1" thickBot="1" x14ac:dyDescent="0.3">
      <c r="A9" s="9" t="s">
        <v>3</v>
      </c>
      <c r="B9" s="14" t="s">
        <v>27</v>
      </c>
      <c r="C9" s="10" t="s">
        <v>4</v>
      </c>
      <c r="D9" s="10">
        <v>10000</v>
      </c>
      <c r="E9" s="28"/>
      <c r="F9" s="22">
        <f>D9*E9</f>
        <v>0</v>
      </c>
      <c r="G9" s="29">
        <v>0</v>
      </c>
      <c r="H9" s="22">
        <f t="shared" ref="H9:H19" si="0">F9*G9</f>
        <v>0</v>
      </c>
      <c r="I9" s="22">
        <f>F9+H9</f>
        <v>0</v>
      </c>
    </row>
    <row r="10" spans="1:9" ht="17.25" customHeight="1" thickBot="1" x14ac:dyDescent="0.3">
      <c r="A10" s="9" t="s">
        <v>5</v>
      </c>
      <c r="B10" s="14" t="s">
        <v>28</v>
      </c>
      <c r="C10" s="10" t="s">
        <v>4</v>
      </c>
      <c r="D10" s="10">
        <v>500</v>
      </c>
      <c r="E10" s="28"/>
      <c r="F10" s="22">
        <f>D10*E10</f>
        <v>0</v>
      </c>
      <c r="G10" s="29">
        <v>0</v>
      </c>
      <c r="H10" s="22">
        <f t="shared" si="0"/>
        <v>0</v>
      </c>
      <c r="I10" s="22">
        <f t="shared" ref="I10:I19" si="1">F10+H10</f>
        <v>0</v>
      </c>
    </row>
    <row r="11" spans="1:9" ht="17.25" customHeight="1" thickBot="1" x14ac:dyDescent="0.3">
      <c r="A11" s="9" t="s">
        <v>7</v>
      </c>
      <c r="B11" s="14" t="s">
        <v>29</v>
      </c>
      <c r="C11" s="10" t="s">
        <v>4</v>
      </c>
      <c r="D11" s="10">
        <v>10000</v>
      </c>
      <c r="E11" s="28"/>
      <c r="F11" s="22">
        <f t="shared" ref="F11:F19" si="2">D11*E11</f>
        <v>0</v>
      </c>
      <c r="G11" s="29">
        <v>0</v>
      </c>
      <c r="H11" s="22">
        <f t="shared" si="0"/>
        <v>0</v>
      </c>
      <c r="I11" s="22">
        <f t="shared" si="1"/>
        <v>0</v>
      </c>
    </row>
    <row r="12" spans="1:9" ht="17.25" customHeight="1" thickBot="1" x14ac:dyDescent="0.3">
      <c r="A12" s="9" t="s">
        <v>8</v>
      </c>
      <c r="B12" s="14" t="s">
        <v>30</v>
      </c>
      <c r="C12" s="10" t="s">
        <v>4</v>
      </c>
      <c r="D12" s="10">
        <v>300</v>
      </c>
      <c r="E12" s="28"/>
      <c r="F12" s="22">
        <f t="shared" si="2"/>
        <v>0</v>
      </c>
      <c r="G12" s="29">
        <v>0</v>
      </c>
      <c r="H12" s="22">
        <f t="shared" si="0"/>
        <v>0</v>
      </c>
      <c r="I12" s="22">
        <f t="shared" si="1"/>
        <v>0</v>
      </c>
    </row>
    <row r="13" spans="1:9" ht="17.25" customHeight="1" thickBot="1" x14ac:dyDescent="0.3">
      <c r="A13" s="9" t="s">
        <v>9</v>
      </c>
      <c r="B13" s="14" t="s">
        <v>31</v>
      </c>
      <c r="C13" s="10" t="s">
        <v>4</v>
      </c>
      <c r="D13" s="10">
        <v>1000</v>
      </c>
      <c r="E13" s="28"/>
      <c r="F13" s="22">
        <f t="shared" si="2"/>
        <v>0</v>
      </c>
      <c r="G13" s="29">
        <v>0</v>
      </c>
      <c r="H13" s="22">
        <f t="shared" si="0"/>
        <v>0</v>
      </c>
      <c r="I13" s="22">
        <f t="shared" si="1"/>
        <v>0</v>
      </c>
    </row>
    <row r="14" spans="1:9" ht="17.25" customHeight="1" thickBot="1" x14ac:dyDescent="0.3">
      <c r="A14" s="9" t="s">
        <v>10</v>
      </c>
      <c r="B14" s="14" t="s">
        <v>32</v>
      </c>
      <c r="C14" s="10" t="s">
        <v>4</v>
      </c>
      <c r="D14" s="10">
        <v>1000</v>
      </c>
      <c r="E14" s="28"/>
      <c r="F14" s="22">
        <f t="shared" si="2"/>
        <v>0</v>
      </c>
      <c r="G14" s="29">
        <v>0</v>
      </c>
      <c r="H14" s="22">
        <f t="shared" si="0"/>
        <v>0</v>
      </c>
      <c r="I14" s="22">
        <f t="shared" si="1"/>
        <v>0</v>
      </c>
    </row>
    <row r="15" spans="1:9" ht="17.25" customHeight="1" thickBot="1" x14ac:dyDescent="0.3">
      <c r="A15" s="9" t="s">
        <v>16</v>
      </c>
      <c r="B15" s="14" t="s">
        <v>33</v>
      </c>
      <c r="C15" s="10" t="s">
        <v>4</v>
      </c>
      <c r="D15" s="10">
        <v>600</v>
      </c>
      <c r="E15" s="28"/>
      <c r="F15" s="22">
        <f t="shared" si="2"/>
        <v>0</v>
      </c>
      <c r="G15" s="29">
        <v>0</v>
      </c>
      <c r="H15" s="22">
        <f t="shared" si="0"/>
        <v>0</v>
      </c>
      <c r="I15" s="22">
        <f t="shared" si="1"/>
        <v>0</v>
      </c>
    </row>
    <row r="16" spans="1:9" ht="17.25" customHeight="1" thickBot="1" x14ac:dyDescent="0.3">
      <c r="A16" s="9" t="s">
        <v>13</v>
      </c>
      <c r="B16" s="14" t="s">
        <v>34</v>
      </c>
      <c r="C16" s="10" t="s">
        <v>4</v>
      </c>
      <c r="D16" s="10">
        <v>800</v>
      </c>
      <c r="E16" s="28"/>
      <c r="F16" s="22">
        <f t="shared" si="2"/>
        <v>0</v>
      </c>
      <c r="G16" s="29">
        <v>0</v>
      </c>
      <c r="H16" s="22">
        <f t="shared" si="0"/>
        <v>0</v>
      </c>
      <c r="I16" s="22">
        <f t="shared" si="1"/>
        <v>0</v>
      </c>
    </row>
    <row r="17" spans="1:9" ht="15.75" thickBot="1" x14ac:dyDescent="0.3">
      <c r="A17" s="9" t="s">
        <v>14</v>
      </c>
      <c r="B17" s="14" t="s">
        <v>35</v>
      </c>
      <c r="C17" s="10" t="s">
        <v>4</v>
      </c>
      <c r="D17" s="10">
        <v>600</v>
      </c>
      <c r="E17" s="28"/>
      <c r="F17" s="22">
        <f t="shared" si="2"/>
        <v>0</v>
      </c>
      <c r="G17" s="29">
        <v>0</v>
      </c>
      <c r="H17" s="22">
        <f t="shared" si="0"/>
        <v>0</v>
      </c>
      <c r="I17" s="22">
        <f t="shared" si="1"/>
        <v>0</v>
      </c>
    </row>
    <row r="18" spans="1:9" ht="15.75" thickBot="1" x14ac:dyDescent="0.3">
      <c r="A18" s="9" t="s">
        <v>15</v>
      </c>
      <c r="B18" s="14" t="s">
        <v>36</v>
      </c>
      <c r="C18" s="10" t="s">
        <v>6</v>
      </c>
      <c r="D18" s="10">
        <v>300</v>
      </c>
      <c r="E18" s="28"/>
      <c r="F18" s="22">
        <f t="shared" si="2"/>
        <v>0</v>
      </c>
      <c r="G18" s="29">
        <v>0</v>
      </c>
      <c r="H18" s="22">
        <f t="shared" si="0"/>
        <v>0</v>
      </c>
      <c r="I18" s="22">
        <f t="shared" si="1"/>
        <v>0</v>
      </c>
    </row>
    <row r="19" spans="1:9" ht="17.25" customHeight="1" thickBot="1" x14ac:dyDescent="0.3">
      <c r="A19" s="9" t="s">
        <v>17</v>
      </c>
      <c r="B19" s="14" t="s">
        <v>37</v>
      </c>
      <c r="C19" s="10" t="s">
        <v>4</v>
      </c>
      <c r="D19" s="10">
        <v>40</v>
      </c>
      <c r="E19" s="28"/>
      <c r="F19" s="22">
        <f t="shared" si="2"/>
        <v>0</v>
      </c>
      <c r="G19" s="29">
        <v>0</v>
      </c>
      <c r="H19" s="22">
        <f t="shared" si="0"/>
        <v>0</v>
      </c>
      <c r="I19" s="22">
        <f t="shared" si="1"/>
        <v>0</v>
      </c>
    </row>
    <row r="20" spans="1:9" s="21" customFormat="1" ht="17.25" customHeight="1" thickBot="1" x14ac:dyDescent="0.3">
      <c r="A20" s="17"/>
      <c r="B20" s="18" t="s">
        <v>11</v>
      </c>
      <c r="C20" s="31"/>
      <c r="D20" s="32"/>
      <c r="E20" s="33"/>
      <c r="F20" s="19">
        <f>SUM(F9:F19)</f>
        <v>0</v>
      </c>
      <c r="G20" s="20"/>
      <c r="H20" s="19">
        <f>SUM(H9:H19)</f>
        <v>0</v>
      </c>
      <c r="I20" s="19">
        <f>SUM(I9:I19)</f>
        <v>0</v>
      </c>
    </row>
    <row r="21" spans="1:9" ht="18" x14ac:dyDescent="0.25">
      <c r="A21" s="11" t="s">
        <v>12</v>
      </c>
    </row>
    <row r="22" spans="1:9" ht="15.75" x14ac:dyDescent="0.25">
      <c r="A22" s="2" t="s">
        <v>42</v>
      </c>
      <c r="C22" s="23">
        <f>+F20</f>
        <v>0</v>
      </c>
    </row>
    <row r="23" spans="1:9" ht="15.6" x14ac:dyDescent="0.25">
      <c r="A23" s="2" t="s">
        <v>43</v>
      </c>
      <c r="C23" s="23">
        <f>+H20</f>
        <v>0</v>
      </c>
    </row>
    <row r="24" spans="1:9" ht="15.75" x14ac:dyDescent="0.25">
      <c r="A24" s="2" t="s">
        <v>44</v>
      </c>
      <c r="C24" s="23">
        <f>+I20</f>
        <v>0</v>
      </c>
    </row>
    <row r="25" spans="1:9" ht="15.75" x14ac:dyDescent="0.25">
      <c r="A25" s="2"/>
      <c r="C25" s="12"/>
    </row>
    <row r="26" spans="1:9" x14ac:dyDescent="0.25">
      <c r="A26" s="30" t="s">
        <v>47</v>
      </c>
      <c r="B26" s="30"/>
      <c r="C26" s="30"/>
      <c r="D26" s="30"/>
      <c r="E26" s="30"/>
      <c r="F26" s="30"/>
      <c r="G26" s="30"/>
      <c r="H26" s="30"/>
      <c r="I26" s="30"/>
    </row>
    <row r="27" spans="1:9" x14ac:dyDescent="0.25">
      <c r="A27" s="30"/>
      <c r="B27" s="30"/>
      <c r="C27" s="30"/>
      <c r="D27" s="30"/>
      <c r="E27" s="30"/>
      <c r="F27" s="30"/>
      <c r="G27" s="30"/>
      <c r="H27" s="30"/>
      <c r="I27" s="30"/>
    </row>
    <row r="28" spans="1:9" ht="18.75" x14ac:dyDescent="0.25">
      <c r="A28" s="7"/>
    </row>
    <row r="29" spans="1:9" x14ac:dyDescent="0.25">
      <c r="A29" s="30" t="s">
        <v>38</v>
      </c>
      <c r="B29" s="30"/>
      <c r="C29" s="30"/>
      <c r="D29" s="30"/>
      <c r="E29" s="30"/>
      <c r="F29" s="30"/>
      <c r="G29" s="30"/>
      <c r="H29" s="30"/>
      <c r="I29" s="30"/>
    </row>
    <row r="30" spans="1:9" x14ac:dyDescent="0.25">
      <c r="A30" s="30"/>
      <c r="B30" s="30"/>
      <c r="C30" s="30"/>
      <c r="D30" s="30"/>
      <c r="E30" s="30"/>
      <c r="F30" s="30"/>
      <c r="G30" s="30"/>
      <c r="H30" s="30"/>
      <c r="I30" s="30"/>
    </row>
    <row r="31" spans="1:9" x14ac:dyDescent="0.25">
      <c r="A31" s="3"/>
      <c r="B31" s="15"/>
      <c r="C31" s="3"/>
      <c r="D31" s="3"/>
      <c r="E31" s="3"/>
      <c r="F31" s="3"/>
      <c r="G31" s="3"/>
    </row>
    <row r="32" spans="1:9" x14ac:dyDescent="0.25">
      <c r="A32" s="4"/>
      <c r="C32" s="4"/>
      <c r="E32" s="4"/>
      <c r="F32" s="4"/>
      <c r="G32" s="4"/>
    </row>
  </sheetData>
  <sheetProtection algorithmName="SHA-512" hashValue="tfuhLbpxKFhpQRCIg4qH1oYTkjAley+WGBjbcDi5bmjQnvsSLa5m1vBrhzErHFjDpFfa32QySCVRoRNdFfdIlA==" saltValue="lm4k0946usYxx24uq32Alg==" spinCount="100000" sheet="1" objects="1" scenarios="1"/>
  <sortState ref="B8:D18">
    <sortCondition ref="B8"/>
  </sortState>
  <mergeCells count="13">
    <mergeCell ref="A5:I5"/>
    <mergeCell ref="F6:F7"/>
    <mergeCell ref="I6:I7"/>
    <mergeCell ref="H6:H7"/>
    <mergeCell ref="E6:E7"/>
    <mergeCell ref="A29:I30"/>
    <mergeCell ref="C20:E20"/>
    <mergeCell ref="A6:A7"/>
    <mergeCell ref="B6:B7"/>
    <mergeCell ref="C6:C7"/>
    <mergeCell ref="D6:D7"/>
    <mergeCell ref="G6:G7"/>
    <mergeCell ref="A26:I27"/>
  </mergeCells>
  <phoneticPr fontId="2" type="noConversion"/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Monika Chmielewska-Krenżel</cp:lastModifiedBy>
  <cp:lastPrinted>2022-12-30T10:58:56Z</cp:lastPrinted>
  <dcterms:created xsi:type="dcterms:W3CDTF">2015-07-30T21:35:23Z</dcterms:created>
  <dcterms:modified xsi:type="dcterms:W3CDTF">2026-03-20T10:52:02Z</dcterms:modified>
</cp:coreProperties>
</file>